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24226"/>
  <xr:revisionPtr revIDLastSave="0" documentId="13_ncr:1_{54C2AF5F-A8C3-4E24-8417-1ACD2A0F68D1}" xr6:coauthVersionLast="47" xr6:coauthVersionMax="47" xr10:uidLastSave="{00000000-0000-0000-0000-000000000000}"/>
  <bookViews>
    <workbookView xWindow="2895" yWindow="2895" windowWidth="21600" windowHeight="11295" tabRatio="754" xr2:uid="{00000000-000D-0000-FFFF-FFFF00000000}"/>
  </bookViews>
  <sheets>
    <sheet name="Sheet Reference" sheetId="6" r:id="rId1"/>
    <sheet name="15.10 Mainline CUT FILL S&amp;M" sheetId="7" r:id="rId2"/>
    <sheet name="Seeding calcs" sheetId="4" r:id="rId3"/>
  </sheets>
  <definedNames>
    <definedName name="_xlnm.Print_Area" localSheetId="1">'15.10 Mainline CUT FILL S&amp;M'!#REF!</definedName>
    <definedName name="_xlnm.Print_Area" localSheetId="0">'Sheet Reference'!#REF!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4" l="1"/>
  <c r="S9" i="7"/>
  <c r="S10" i="7"/>
  <c r="S11" i="7"/>
  <c r="S12" i="7"/>
  <c r="S8" i="7"/>
  <c r="S17" i="7" l="1"/>
  <c r="M15" i="7"/>
  <c r="M10" i="7"/>
  <c r="L13" i="7"/>
  <c r="G14" i="7"/>
  <c r="G13" i="7"/>
  <c r="L12" i="7"/>
  <c r="L11" i="7"/>
  <c r="G12" i="7"/>
  <c r="T11" i="7"/>
  <c r="G11" i="7"/>
  <c r="Q11" i="7" s="1"/>
  <c r="L10" i="7"/>
  <c r="L9" i="7"/>
  <c r="V9" i="7" s="1"/>
  <c r="L8" i="7"/>
  <c r="V8" i="7"/>
  <c r="O15" i="7" l="1"/>
  <c r="O14" i="7"/>
  <c r="O13" i="7"/>
  <c r="O12" i="7"/>
  <c r="O11" i="7"/>
  <c r="O10" i="7"/>
  <c r="O9" i="7"/>
  <c r="O8" i="7"/>
  <c r="M11" i="7"/>
  <c r="F10" i="6" s="1"/>
  <c r="I10" i="6"/>
  <c r="J10" i="6"/>
  <c r="J11" i="6"/>
  <c r="M7" i="6"/>
  <c r="D14" i="6"/>
  <c r="E14" i="6"/>
  <c r="D8" i="6"/>
  <c r="E8" i="6"/>
  <c r="D9" i="6"/>
  <c r="E9" i="6"/>
  <c r="D10" i="6"/>
  <c r="E10" i="6"/>
  <c r="D11" i="6"/>
  <c r="E11" i="6"/>
  <c r="D12" i="6"/>
  <c r="E12" i="6"/>
  <c r="D13" i="6"/>
  <c r="E13" i="6"/>
  <c r="E7" i="6"/>
  <c r="D7" i="6"/>
  <c r="M9" i="7"/>
  <c r="F8" i="6" s="1"/>
  <c r="N9" i="7"/>
  <c r="G8" i="6" s="1"/>
  <c r="P9" i="7"/>
  <c r="H8" i="6" s="1"/>
  <c r="Q9" i="7"/>
  <c r="I8" i="6" s="1"/>
  <c r="R9" i="7"/>
  <c r="J8" i="6" s="1"/>
  <c r="T9" i="7"/>
  <c r="K8" i="6" s="1"/>
  <c r="U9" i="7"/>
  <c r="L8" i="6" s="1"/>
  <c r="M8" i="6"/>
  <c r="F9" i="6"/>
  <c r="N10" i="7"/>
  <c r="G9" i="6" s="1"/>
  <c r="P10" i="7"/>
  <c r="H9" i="6" s="1"/>
  <c r="Q10" i="7"/>
  <c r="I9" i="6" s="1"/>
  <c r="R10" i="7"/>
  <c r="J9" i="6" s="1"/>
  <c r="T10" i="7"/>
  <c r="K9" i="6" s="1"/>
  <c r="U10" i="7"/>
  <c r="L9" i="6" s="1"/>
  <c r="V10" i="7"/>
  <c r="M9" i="6" s="1"/>
  <c r="N11" i="7"/>
  <c r="G10" i="6" s="1"/>
  <c r="P11" i="7"/>
  <c r="H10" i="6" s="1"/>
  <c r="R11" i="7"/>
  <c r="K10" i="6"/>
  <c r="U11" i="7"/>
  <c r="L10" i="6" s="1"/>
  <c r="V11" i="7"/>
  <c r="M10" i="6" s="1"/>
  <c r="M12" i="7"/>
  <c r="F11" i="6" s="1"/>
  <c r="N12" i="7"/>
  <c r="G11" i="6" s="1"/>
  <c r="P12" i="7"/>
  <c r="H11" i="6" s="1"/>
  <c r="Q12" i="7"/>
  <c r="I11" i="6" s="1"/>
  <c r="R12" i="7"/>
  <c r="T12" i="7"/>
  <c r="K11" i="6" s="1"/>
  <c r="U12" i="7"/>
  <c r="L11" i="6" s="1"/>
  <c r="V12" i="7"/>
  <c r="M11" i="6" s="1"/>
  <c r="M13" i="7"/>
  <c r="F12" i="6" s="1"/>
  <c r="N13" i="7"/>
  <c r="G12" i="6" s="1"/>
  <c r="P13" i="7"/>
  <c r="H12" i="6" s="1"/>
  <c r="Q13" i="7"/>
  <c r="I12" i="6" s="1"/>
  <c r="R13" i="7"/>
  <c r="J12" i="6" s="1"/>
  <c r="T13" i="7"/>
  <c r="K12" i="6" s="1"/>
  <c r="U13" i="7"/>
  <c r="L12" i="6" s="1"/>
  <c r="V13" i="7"/>
  <c r="M12" i="6" s="1"/>
  <c r="M14" i="7"/>
  <c r="F13" i="6" s="1"/>
  <c r="N14" i="7"/>
  <c r="G13" i="6" s="1"/>
  <c r="P14" i="7"/>
  <c r="H13" i="6" s="1"/>
  <c r="Q14" i="7"/>
  <c r="I13" i="6" s="1"/>
  <c r="R14" i="7"/>
  <c r="J13" i="6" s="1"/>
  <c r="T14" i="7"/>
  <c r="K13" i="6" s="1"/>
  <c r="U14" i="7"/>
  <c r="L13" i="6" s="1"/>
  <c r="V14" i="7"/>
  <c r="M13" i="6" s="1"/>
  <c r="F14" i="6"/>
  <c r="N15" i="7"/>
  <c r="G14" i="6" s="1"/>
  <c r="P15" i="7"/>
  <c r="H14" i="6" s="1"/>
  <c r="Q15" i="7"/>
  <c r="I14" i="6" s="1"/>
  <c r="R15" i="7"/>
  <c r="J14" i="6" s="1"/>
  <c r="T15" i="7"/>
  <c r="K14" i="6" s="1"/>
  <c r="U15" i="7"/>
  <c r="L14" i="6" s="1"/>
  <c r="V15" i="7"/>
  <c r="M14" i="6" s="1"/>
  <c r="U8" i="7"/>
  <c r="L7" i="6" s="1"/>
  <c r="T8" i="7"/>
  <c r="K7" i="6" s="1"/>
  <c r="R8" i="7"/>
  <c r="J7" i="6" s="1"/>
  <c r="Q8" i="7"/>
  <c r="I7" i="6" s="1"/>
  <c r="P8" i="7"/>
  <c r="H7" i="6" s="1"/>
  <c r="N8" i="7"/>
  <c r="G7" i="6" s="1"/>
  <c r="M8" i="7"/>
  <c r="F7" i="6" s="1"/>
  <c r="O17" i="7" l="1"/>
  <c r="I16" i="6"/>
  <c r="J16" i="6"/>
  <c r="R17" i="7"/>
  <c r="Q17" i="7"/>
  <c r="G16" i="6"/>
  <c r="H16" i="6"/>
  <c r="L16" i="6"/>
  <c r="M16" i="6"/>
  <c r="U17" i="7"/>
  <c r="V17" i="7"/>
  <c r="B1" i="4" s="1"/>
  <c r="N17" i="7"/>
  <c r="P17" i="7"/>
  <c r="M17" i="7"/>
  <c r="T17" i="7"/>
  <c r="F16" i="6" l="1"/>
  <c r="K16" i="6" l="1"/>
  <c r="B9" i="4" l="1"/>
  <c r="G9" i="4" s="1"/>
  <c r="B10" i="4"/>
  <c r="B13" i="4"/>
  <c r="B5" i="4"/>
  <c r="B3" i="4"/>
  <c r="B6" i="4"/>
  <c r="G8" i="4" s="1"/>
  <c r="B4" i="4"/>
  <c r="B2" i="4" l="1"/>
  <c r="G3" i="4"/>
  <c r="G10" i="4"/>
  <c r="B12" i="4"/>
</calcChain>
</file>

<file path=xl/sharedStrings.xml><?xml version="1.0" encoding="utf-8"?>
<sst xmlns="http://schemas.openxmlformats.org/spreadsheetml/2006/main" count="95" uniqueCount="60">
  <si>
    <t>EXCAVATION</t>
  </si>
  <si>
    <t>EMBANKMENT</t>
  </si>
  <si>
    <t>SEEDING AND MULCHING</t>
  </si>
  <si>
    <t>CY</t>
  </si>
  <si>
    <t xml:space="preserve"> </t>
  </si>
  <si>
    <t>TOTALS CARRIED TO GENERAL SUMMARY</t>
  </si>
  <si>
    <t>TO</t>
  </si>
  <si>
    <t>FROM</t>
  </si>
  <si>
    <t>STATION</t>
  </si>
  <si>
    <t>SQ YD</t>
  </si>
  <si>
    <t>SOIL ANALYSIS TEST</t>
  </si>
  <si>
    <t>EACH</t>
  </si>
  <si>
    <t>2 MIN</t>
  </si>
  <si>
    <t>TOPSOIL</t>
  </si>
  <si>
    <t>CU YD</t>
  </si>
  <si>
    <t>REPAIR SEEDING AND MULCHING</t>
  </si>
  <si>
    <t>INTER-SEEDING</t>
  </si>
  <si>
    <t>COMMERCIAL FERTILIZER</t>
  </si>
  <si>
    <t>TON</t>
  </si>
  <si>
    <t>FOR INTERSEEDING</t>
  </si>
  <si>
    <t>TOTAL</t>
  </si>
  <si>
    <t>LIME</t>
  </si>
  <si>
    <t>ACRE</t>
  </si>
  <si>
    <t>WATER</t>
  </si>
  <si>
    <t>MGAL</t>
  </si>
  <si>
    <t>MOWING</t>
  </si>
  <si>
    <t>M SQ FT</t>
  </si>
  <si>
    <t>SY</t>
  </si>
  <si>
    <t>SF</t>
  </si>
  <si>
    <t>EARTHWORK AND SEEDING TABLE</t>
  </si>
  <si>
    <t>CALCULATIONS</t>
  </si>
  <si>
    <t>com fert =</t>
  </si>
  <si>
    <t xml:space="preserve">lime = </t>
  </si>
  <si>
    <t xml:space="preserve">water = </t>
  </si>
  <si>
    <t>FT</t>
  </si>
  <si>
    <t>topsoil =</t>
  </si>
  <si>
    <t>204
GRANULAR EMBANKMENT, AS PER PLAN</t>
  </si>
  <si>
    <t>204
GEOTEXTILE FABRIC</t>
  </si>
  <si>
    <t>304
AGGREGATE BASE</t>
  </si>
  <si>
    <t>659
SEEDING
&amp;
MULCHING</t>
  </si>
  <si>
    <t>EXCAVATION
VOLUME</t>
  </si>
  <si>
    <t>EMBANKMENT
VOLUME</t>
  </si>
  <si>
    <t>204
GRANULAR EMBANKMENT
VOLUME</t>
  </si>
  <si>
    <t xml:space="preserve">204
GEOTEXTILE FABRIC
</t>
  </si>
  <si>
    <t>304
AGGREGATE BASE
VOLUME</t>
  </si>
  <si>
    <t>659
SEEDING
&amp;
MULCHING
VOLUME</t>
  </si>
  <si>
    <t>LF</t>
  </si>
  <si>
    <t>TOTALS</t>
  </si>
  <si>
    <t>530
SPECIAL
RETAINING WALL,
STACKED CELULAR WALL</t>
  </si>
  <si>
    <t>AGGREGATE BASE</t>
  </si>
  <si>
    <t>SEEDING
AND
MULCHING</t>
  </si>
  <si>
    <t>GRANULAR EMBANKMENT,
AS PER PLAN</t>
  </si>
  <si>
    <t>ROCK CHANNEL PROTECTION, TYPE A WITHOUT FILTER</t>
  </si>
  <si>
    <t>ROCK CHANNEL PROTECTION, TYPE C WITHOUT FILTER</t>
  </si>
  <si>
    <t>601
ROCK CHANNEL PROTECTION, TYPE A WITHOUT FILTER</t>
  </si>
  <si>
    <t>601
ROCK CHANNEL PROTECTION, TYPE C WITHOUT FILTER</t>
  </si>
  <si>
    <t>sf</t>
  </si>
  <si>
    <t>204
EMBANKMENT
AS PER PLAN</t>
  </si>
  <si>
    <t>204
EMBANKMENT
APP
VOLUME</t>
  </si>
  <si>
    <t>GEOTEXTILE FABRIC,
712.09 TYPE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</si>
</sst>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+##.00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Verdana"/>
      <family val="2"/>
    </font>
    <font>
      <sz val="12"/>
      <color theme="1"/>
      <name val="Verdana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6" xfId="0" applyBorder="1" applyAlignment="1">
      <alignment horizontal="center"/>
    </xf>
    <xf numFmtId="1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1" fontId="0" fillId="0" borderId="0" xfId="0" applyNumberFormat="1"/>
    <xf numFmtId="0" fontId="1" fillId="0" borderId="2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164" fontId="0" fillId="0" borderId="0" xfId="0" applyNumberFormat="1"/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25" xfId="0" applyNumberFormat="1" applyBorder="1" applyAlignment="1">
      <alignment horizontal="center" vertical="center"/>
    </xf>
    <xf numFmtId="164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5" fontId="1" fillId="0" borderId="25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textRotation="90"/>
    </xf>
    <xf numFmtId="0" fontId="5" fillId="0" borderId="1" xfId="0" applyFont="1" applyBorder="1" applyAlignment="1">
      <alignment horizontal="center" textRotation="90" wrapText="1"/>
    </xf>
    <xf numFmtId="16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textRotation="90" wrapText="1"/>
    </xf>
    <xf numFmtId="164" fontId="5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4" fontId="5" fillId="0" borderId="29" xfId="0" applyNumberFormat="1" applyFont="1" applyBorder="1" applyAlignment="1">
      <alignment horizontal="center"/>
    </xf>
    <xf numFmtId="164" fontId="5" fillId="0" borderId="26" xfId="0" applyNumberFormat="1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0" fillId="0" borderId="27" xfId="0" applyNumberFormat="1" applyBorder="1" applyAlignment="1">
      <alignment vertical="center" textRotation="90" wrapText="1"/>
    </xf>
    <xf numFmtId="165" fontId="0" fillId="0" borderId="28" xfId="0" applyNumberFormat="1" applyBorder="1" applyAlignment="1">
      <alignment vertical="center" textRotation="90" wrapText="1"/>
    </xf>
    <xf numFmtId="164" fontId="0" fillId="2" borderId="1" xfId="0" applyNumberForma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5" fontId="0" fillId="2" borderId="1" xfId="0" applyNumberFormat="1" applyFill="1" applyBorder="1" applyAlignment="1">
      <alignment vertical="center" textRotation="90" wrapText="1"/>
    </xf>
    <xf numFmtId="0" fontId="0" fillId="2" borderId="1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5" fillId="0" borderId="33" xfId="0" applyNumberFormat="1" applyFont="1" applyBorder="1" applyAlignment="1">
      <alignment horizontal="center"/>
    </xf>
    <xf numFmtId="164" fontId="5" fillId="0" borderId="28" xfId="0" applyNumberFormat="1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2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759F7-3BFD-42DA-B1B8-DB5AF310EE42}">
  <sheetPr>
    <pageSetUpPr fitToPage="1"/>
  </sheetPr>
  <dimension ref="D1:M16"/>
  <sheetViews>
    <sheetView tabSelected="1" zoomScale="80" zoomScaleNormal="80" workbookViewId="0">
      <selection activeCell="O7" sqref="O7"/>
    </sheetView>
  </sheetViews>
  <sheetFormatPr defaultRowHeight="15" x14ac:dyDescent="0.25"/>
  <cols>
    <col min="1" max="1" width="9.5703125" bestFit="1" customWidth="1"/>
    <col min="2" max="3" width="9.5703125" customWidth="1"/>
    <col min="4" max="5" width="27.7109375" customWidth="1"/>
    <col min="6" max="13" width="10.85546875" customWidth="1"/>
  </cols>
  <sheetData>
    <row r="1" spans="4:13" ht="15.75" thickBot="1" x14ac:dyDescent="0.3"/>
    <row r="2" spans="4:13" x14ac:dyDescent="0.25">
      <c r="D2" s="84" t="s">
        <v>29</v>
      </c>
      <c r="E2" s="85"/>
      <c r="F2" s="85"/>
      <c r="G2" s="85"/>
      <c r="H2" s="85"/>
      <c r="I2" s="85"/>
      <c r="J2" s="85"/>
      <c r="K2" s="85"/>
      <c r="L2" s="85"/>
      <c r="M2" s="86"/>
    </row>
    <row r="3" spans="4:13" x14ac:dyDescent="0.25">
      <c r="D3" s="87" t="s">
        <v>8</v>
      </c>
      <c r="E3" s="88"/>
      <c r="F3" s="92">
        <v>203</v>
      </c>
      <c r="G3" s="93"/>
      <c r="H3" s="92">
        <v>204</v>
      </c>
      <c r="I3" s="94"/>
      <c r="J3" s="53">
        <v>304</v>
      </c>
      <c r="K3" s="91">
        <v>601</v>
      </c>
      <c r="L3" s="91"/>
      <c r="M3" s="58">
        <v>659</v>
      </c>
    </row>
    <row r="4" spans="4:13" ht="143.25" customHeight="1" x14ac:dyDescent="0.25">
      <c r="D4" s="87"/>
      <c r="E4" s="88"/>
      <c r="F4" s="54" t="s">
        <v>0</v>
      </c>
      <c r="G4" s="54" t="s">
        <v>1</v>
      </c>
      <c r="H4" s="55" t="s">
        <v>51</v>
      </c>
      <c r="I4" s="55" t="s">
        <v>59</v>
      </c>
      <c r="J4" s="54" t="s">
        <v>49</v>
      </c>
      <c r="K4" s="55" t="s">
        <v>52</v>
      </c>
      <c r="L4" s="55" t="s">
        <v>53</v>
      </c>
      <c r="M4" s="59" t="s">
        <v>50</v>
      </c>
    </row>
    <row r="5" spans="4:13" ht="18.75" thickBot="1" x14ac:dyDescent="0.3">
      <c r="D5" s="68" t="s">
        <v>7</v>
      </c>
      <c r="E5" s="69" t="s">
        <v>6</v>
      </c>
      <c r="F5" s="62" t="s">
        <v>3</v>
      </c>
      <c r="G5" s="62" t="s">
        <v>3</v>
      </c>
      <c r="H5" s="62" t="s">
        <v>3</v>
      </c>
      <c r="I5" s="62" t="s">
        <v>27</v>
      </c>
      <c r="J5" s="62" t="s">
        <v>3</v>
      </c>
      <c r="K5" s="62" t="s">
        <v>3</v>
      </c>
      <c r="L5" s="62" t="s">
        <v>3</v>
      </c>
      <c r="M5" s="63" t="s">
        <v>27</v>
      </c>
    </row>
    <row r="6" spans="4:13" x14ac:dyDescent="0.25">
      <c r="D6" s="64"/>
      <c r="E6" s="65"/>
      <c r="F6" s="66"/>
      <c r="G6" s="66"/>
      <c r="H6" s="66"/>
      <c r="I6" s="66"/>
      <c r="J6" s="66"/>
      <c r="K6" s="66"/>
      <c r="L6" s="66"/>
      <c r="M6" s="67"/>
    </row>
    <row r="7" spans="4:13" x14ac:dyDescent="0.25">
      <c r="D7" s="60">
        <f>'15.10 Mainline CUT FILL S&amp;M'!B6</f>
        <v>79650</v>
      </c>
      <c r="E7" s="56">
        <f>'15.10 Mainline CUT FILL S&amp;M'!B8</f>
        <v>79700</v>
      </c>
      <c r="F7" s="57">
        <f>'15.10 Mainline CUT FILL S&amp;M'!M8</f>
        <v>0</v>
      </c>
      <c r="G7" s="57">
        <f>'15.10 Mainline CUT FILL S&amp;M'!N8</f>
        <v>0</v>
      </c>
      <c r="H7" s="57">
        <f>'15.10 Mainline CUT FILL S&amp;M'!P8</f>
        <v>0</v>
      </c>
      <c r="I7" s="57">
        <f>'15.10 Mainline CUT FILL S&amp;M'!Q8</f>
        <v>0</v>
      </c>
      <c r="J7" s="57">
        <f>'15.10 Mainline CUT FILL S&amp;M'!R8</f>
        <v>0</v>
      </c>
      <c r="K7" s="57">
        <f>'15.10 Mainline CUT FILL S&amp;M'!T8</f>
        <v>0</v>
      </c>
      <c r="L7" s="57">
        <f>'15.10 Mainline CUT FILL S&amp;M'!U8</f>
        <v>0</v>
      </c>
      <c r="M7" s="61">
        <f>'15.10 Mainline CUT FILL S&amp;M'!V8</f>
        <v>87</v>
      </c>
    </row>
    <row r="8" spans="4:13" x14ac:dyDescent="0.25">
      <c r="D8" s="60">
        <f>'15.10 Mainline CUT FILL S&amp;M'!B8</f>
        <v>79700</v>
      </c>
      <c r="E8" s="56">
        <f>'15.10 Mainline CUT FILL S&amp;M'!B9</f>
        <v>79750</v>
      </c>
      <c r="F8" s="57">
        <f>'15.10 Mainline CUT FILL S&amp;M'!M9</f>
        <v>0</v>
      </c>
      <c r="G8" s="57">
        <f>'15.10 Mainline CUT FILL S&amp;M'!N9</f>
        <v>0</v>
      </c>
      <c r="H8" s="57">
        <f>'15.10 Mainline CUT FILL S&amp;M'!P9</f>
        <v>0</v>
      </c>
      <c r="I8" s="57">
        <f>'15.10 Mainline CUT FILL S&amp;M'!Q9</f>
        <v>0</v>
      </c>
      <c r="J8" s="57">
        <f>'15.10 Mainline CUT FILL S&amp;M'!R9</f>
        <v>0</v>
      </c>
      <c r="K8" s="57">
        <f>'15.10 Mainline CUT FILL S&amp;M'!T9</f>
        <v>0</v>
      </c>
      <c r="L8" s="57">
        <f>'15.10 Mainline CUT FILL S&amp;M'!U9</f>
        <v>0</v>
      </c>
      <c r="M8" s="61">
        <f>'15.10 Mainline CUT FILL S&amp;M'!V9</f>
        <v>113</v>
      </c>
    </row>
    <row r="9" spans="4:13" x14ac:dyDescent="0.25">
      <c r="D9" s="60">
        <f>'15.10 Mainline CUT FILL S&amp;M'!B9</f>
        <v>79750</v>
      </c>
      <c r="E9" s="56">
        <f>'15.10 Mainline CUT FILL S&amp;M'!B10</f>
        <v>79800</v>
      </c>
      <c r="F9" s="57">
        <f>'15.10 Mainline CUT FILL S&amp;M'!M10</f>
        <v>17</v>
      </c>
      <c r="G9" s="57">
        <f>'15.10 Mainline CUT FILL S&amp;M'!N10</f>
        <v>4</v>
      </c>
      <c r="H9" s="57">
        <f>'15.10 Mainline CUT FILL S&amp;M'!P10</f>
        <v>0</v>
      </c>
      <c r="I9" s="57">
        <f>'15.10 Mainline CUT FILL S&amp;M'!Q10</f>
        <v>0</v>
      </c>
      <c r="J9" s="57">
        <f>'15.10 Mainline CUT FILL S&amp;M'!R10</f>
        <v>0</v>
      </c>
      <c r="K9" s="57">
        <f>'15.10 Mainline CUT FILL S&amp;M'!T10</f>
        <v>0</v>
      </c>
      <c r="L9" s="57">
        <f>'15.10 Mainline CUT FILL S&amp;M'!U10</f>
        <v>0</v>
      </c>
      <c r="M9" s="61">
        <f>'15.10 Mainline CUT FILL S&amp;M'!V10</f>
        <v>166</v>
      </c>
    </row>
    <row r="10" spans="4:13" x14ac:dyDescent="0.25">
      <c r="D10" s="60">
        <f>'15.10 Mainline CUT FILL S&amp;M'!B10</f>
        <v>79800</v>
      </c>
      <c r="E10" s="56">
        <f>'15.10 Mainline CUT FILL S&amp;M'!B11</f>
        <v>79850</v>
      </c>
      <c r="F10" s="57">
        <f>'15.10 Mainline CUT FILL S&amp;M'!M11</f>
        <v>134</v>
      </c>
      <c r="G10" s="57">
        <f>'15.10 Mainline CUT FILL S&amp;M'!N11</f>
        <v>4</v>
      </c>
      <c r="H10" s="57">
        <f>'15.10 Mainline CUT FILL S&amp;M'!P11</f>
        <v>4</v>
      </c>
      <c r="I10" s="57">
        <f>'15.10 Mainline CUT FILL S&amp;M'!Q11</f>
        <v>80</v>
      </c>
      <c r="J10" s="57">
        <f>'15.10 Mainline CUT FILL S&amp;M'!R11</f>
        <v>0</v>
      </c>
      <c r="K10" s="57">
        <f>'15.10 Mainline CUT FILL S&amp;M'!T11</f>
        <v>114</v>
      </c>
      <c r="L10" s="57">
        <f>'15.10 Mainline CUT FILL S&amp;M'!U11</f>
        <v>7</v>
      </c>
      <c r="M10" s="61">
        <f>'15.10 Mainline CUT FILL S&amp;M'!V11</f>
        <v>212</v>
      </c>
    </row>
    <row r="11" spans="4:13" x14ac:dyDescent="0.25">
      <c r="D11" s="60">
        <f>'15.10 Mainline CUT FILL S&amp;M'!B11</f>
        <v>79850</v>
      </c>
      <c r="E11" s="56">
        <f>'15.10 Mainline CUT FILL S&amp;M'!B12</f>
        <v>79856.2</v>
      </c>
      <c r="F11" s="57">
        <f>'15.10 Mainline CUT FILL S&amp;M'!M12</f>
        <v>32</v>
      </c>
      <c r="G11" s="57">
        <f>'15.10 Mainline CUT FILL S&amp;M'!N12</f>
        <v>0</v>
      </c>
      <c r="H11" s="57">
        <f>'15.10 Mainline CUT FILL S&amp;M'!P12</f>
        <v>2</v>
      </c>
      <c r="I11" s="57">
        <f>'15.10 Mainline CUT FILL S&amp;M'!Q12</f>
        <v>24</v>
      </c>
      <c r="J11" s="57">
        <f>'15.10 Mainline CUT FILL S&amp;M'!R12</f>
        <v>0</v>
      </c>
      <c r="K11" s="57">
        <f>'15.10 Mainline CUT FILL S&amp;M'!T12</f>
        <v>36</v>
      </c>
      <c r="L11" s="57">
        <f>'15.10 Mainline CUT FILL S&amp;M'!U12</f>
        <v>4</v>
      </c>
      <c r="M11" s="61">
        <f>'15.10 Mainline CUT FILL S&amp;M'!V12</f>
        <v>22</v>
      </c>
    </row>
    <row r="12" spans="4:13" x14ac:dyDescent="0.25">
      <c r="D12" s="60">
        <f>'15.10 Mainline CUT FILL S&amp;M'!B12</f>
        <v>79856.2</v>
      </c>
      <c r="E12" s="56">
        <f>'15.10 Mainline CUT FILL S&amp;M'!B13</f>
        <v>79875</v>
      </c>
      <c r="F12" s="57">
        <f>'15.10 Mainline CUT FILL S&amp;M'!M13</f>
        <v>125</v>
      </c>
      <c r="G12" s="57">
        <f>'15.10 Mainline CUT FILL S&amp;M'!N13</f>
        <v>0</v>
      </c>
      <c r="H12" s="57">
        <f>'15.10 Mainline CUT FILL S&amp;M'!P13</f>
        <v>9</v>
      </c>
      <c r="I12" s="57">
        <f>'15.10 Mainline CUT FILL S&amp;M'!Q13</f>
        <v>126</v>
      </c>
      <c r="J12" s="57">
        <f>'15.10 Mainline CUT FILL S&amp;M'!R13</f>
        <v>7</v>
      </c>
      <c r="K12" s="57">
        <f>'15.10 Mainline CUT FILL S&amp;M'!T13</f>
        <v>127</v>
      </c>
      <c r="L12" s="57">
        <f>'15.10 Mainline CUT FILL S&amp;M'!U13</f>
        <v>21</v>
      </c>
      <c r="M12" s="61">
        <f>'15.10 Mainline CUT FILL S&amp;M'!V13</f>
        <v>55</v>
      </c>
    </row>
    <row r="13" spans="4:13" x14ac:dyDescent="0.25">
      <c r="D13" s="60">
        <f>'15.10 Mainline CUT FILL S&amp;M'!B13</f>
        <v>79875</v>
      </c>
      <c r="E13" s="56">
        <f>'15.10 Mainline CUT FILL S&amp;M'!B14</f>
        <v>79900</v>
      </c>
      <c r="F13" s="57">
        <f>'15.10 Mainline CUT FILL S&amp;M'!M14</f>
        <v>203</v>
      </c>
      <c r="G13" s="57">
        <f>'15.10 Mainline CUT FILL S&amp;M'!N14</f>
        <v>0</v>
      </c>
      <c r="H13" s="57">
        <f>'15.10 Mainline CUT FILL S&amp;M'!P14</f>
        <v>15</v>
      </c>
      <c r="I13" s="57">
        <f>'15.10 Mainline CUT FILL S&amp;M'!Q14</f>
        <v>214</v>
      </c>
      <c r="J13" s="57">
        <f>'15.10 Mainline CUT FILL S&amp;M'!R14</f>
        <v>14</v>
      </c>
      <c r="K13" s="57">
        <f>'15.10 Mainline CUT FILL S&amp;M'!T14</f>
        <v>167</v>
      </c>
      <c r="L13" s="57">
        <f>'15.10 Mainline CUT FILL S&amp;M'!U14</f>
        <v>27</v>
      </c>
      <c r="M13" s="61">
        <f>'15.10 Mainline CUT FILL S&amp;M'!V14</f>
        <v>37</v>
      </c>
    </row>
    <row r="14" spans="4:13" x14ac:dyDescent="0.25">
      <c r="D14" s="60">
        <f>'15.10 Mainline CUT FILL S&amp;M'!B14</f>
        <v>79900</v>
      </c>
      <c r="E14" s="56">
        <f>'15.10 Mainline CUT FILL S&amp;M'!B15</f>
        <v>79905.100000000006</v>
      </c>
      <c r="F14" s="57">
        <f>'15.10 Mainline CUT FILL S&amp;M'!M15</f>
        <v>28</v>
      </c>
      <c r="G14" s="57">
        <f>'15.10 Mainline CUT FILL S&amp;M'!N15</f>
        <v>0</v>
      </c>
      <c r="H14" s="57">
        <f>'15.10 Mainline CUT FILL S&amp;M'!P15</f>
        <v>2</v>
      </c>
      <c r="I14" s="57">
        <f>'15.10 Mainline CUT FILL S&amp;M'!Q15</f>
        <v>32</v>
      </c>
      <c r="J14" s="57">
        <f>'15.10 Mainline CUT FILL S&amp;M'!R15</f>
        <v>2</v>
      </c>
      <c r="K14" s="57">
        <f>'15.10 Mainline CUT FILL S&amp;M'!T15</f>
        <v>25</v>
      </c>
      <c r="L14" s="57">
        <f>'15.10 Mainline CUT FILL S&amp;M'!U15</f>
        <v>3</v>
      </c>
      <c r="M14" s="61">
        <f>'15.10 Mainline CUT FILL S&amp;M'!V15</f>
        <v>4</v>
      </c>
    </row>
    <row r="15" spans="4:13" ht="15.75" thickBot="1" x14ac:dyDescent="0.3">
      <c r="D15" s="80"/>
      <c r="E15" s="81"/>
      <c r="F15" s="82"/>
      <c r="G15" s="82"/>
      <c r="H15" s="82"/>
      <c r="I15" s="82"/>
      <c r="J15" s="82"/>
      <c r="K15" s="82"/>
      <c r="L15" s="82"/>
      <c r="M15" s="83"/>
    </row>
    <row r="16" spans="4:13" ht="24.95" customHeight="1" thickBot="1" x14ac:dyDescent="0.3">
      <c r="D16" s="89" t="s">
        <v>5</v>
      </c>
      <c r="E16" s="90"/>
      <c r="F16" s="70">
        <f t="shared" ref="F16:M16" si="0">SUM(F6:F14)</f>
        <v>539</v>
      </c>
      <c r="G16" s="70">
        <f t="shared" si="0"/>
        <v>8</v>
      </c>
      <c r="H16" s="70">
        <f t="shared" si="0"/>
        <v>32</v>
      </c>
      <c r="I16" s="70">
        <f t="shared" si="0"/>
        <v>476</v>
      </c>
      <c r="J16" s="70">
        <f t="shared" si="0"/>
        <v>23</v>
      </c>
      <c r="K16" s="70">
        <f t="shared" si="0"/>
        <v>469</v>
      </c>
      <c r="L16" s="70">
        <f t="shared" si="0"/>
        <v>62</v>
      </c>
      <c r="M16" s="71">
        <f t="shared" si="0"/>
        <v>696</v>
      </c>
    </row>
  </sheetData>
  <mergeCells count="6">
    <mergeCell ref="D2:M2"/>
    <mergeCell ref="D3:E4"/>
    <mergeCell ref="D16:E16"/>
    <mergeCell ref="K3:L3"/>
    <mergeCell ref="F3:G3"/>
    <mergeCell ref="H3:I3"/>
  </mergeCells>
  <pageMargins left="0.7" right="0.7" top="0.75" bottom="0.75" header="0.3" footer="0.3"/>
  <pageSetup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5D638-E2DD-4019-8214-F2A73BD11EE7}">
  <sheetPr>
    <pageSetUpPr fitToPage="1"/>
  </sheetPr>
  <dimension ref="B1:V17"/>
  <sheetViews>
    <sheetView topLeftCell="B1" zoomScale="80" zoomScaleNormal="80" workbookViewId="0">
      <selection activeCell="P11" sqref="P11"/>
    </sheetView>
  </sheetViews>
  <sheetFormatPr defaultRowHeight="15" x14ac:dyDescent="0.25"/>
  <cols>
    <col min="1" max="1" width="18.85546875" bestFit="1" customWidth="1"/>
    <col min="2" max="2" width="13.140625" style="27" bestFit="1" customWidth="1"/>
    <col min="3" max="8" width="15.7109375" customWidth="1"/>
    <col min="9" max="9" width="14.85546875" bestFit="1" customWidth="1"/>
    <col min="10" max="22" width="15.7109375" customWidth="1"/>
  </cols>
  <sheetData>
    <row r="1" spans="2:22" x14ac:dyDescent="0.25">
      <c r="H1" t="s">
        <v>4</v>
      </c>
    </row>
    <row r="2" spans="2:22" ht="15.75" thickBot="1" x14ac:dyDescent="0.3">
      <c r="B2" s="95" t="s">
        <v>30</v>
      </c>
      <c r="C2" s="95"/>
      <c r="D2" s="95"/>
      <c r="E2" s="95"/>
      <c r="F2" s="95"/>
      <c r="G2" s="95"/>
      <c r="H2" s="95"/>
      <c r="I2" s="95"/>
      <c r="J2" s="95"/>
      <c r="K2" s="95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</row>
    <row r="3" spans="2:22" ht="90" x14ac:dyDescent="0.25">
      <c r="B3" s="35" t="s">
        <v>8</v>
      </c>
      <c r="C3" s="36" t="s">
        <v>0</v>
      </c>
      <c r="D3" s="36" t="s">
        <v>1</v>
      </c>
      <c r="E3" s="36" t="s">
        <v>57</v>
      </c>
      <c r="F3" s="36" t="s">
        <v>36</v>
      </c>
      <c r="G3" s="36" t="s">
        <v>37</v>
      </c>
      <c r="H3" s="36" t="s">
        <v>38</v>
      </c>
      <c r="I3" s="36" t="s">
        <v>48</v>
      </c>
      <c r="J3" s="36" t="s">
        <v>54</v>
      </c>
      <c r="K3" s="41" t="s">
        <v>55</v>
      </c>
      <c r="L3" s="41" t="s">
        <v>39</v>
      </c>
      <c r="M3" s="43" t="s">
        <v>40</v>
      </c>
      <c r="N3" s="44" t="s">
        <v>41</v>
      </c>
      <c r="O3" s="44" t="s">
        <v>58</v>
      </c>
      <c r="P3" s="44" t="s">
        <v>42</v>
      </c>
      <c r="Q3" s="44" t="s">
        <v>43</v>
      </c>
      <c r="R3" s="44" t="s">
        <v>44</v>
      </c>
      <c r="S3" s="75" t="s">
        <v>48</v>
      </c>
      <c r="T3" s="36" t="s">
        <v>54</v>
      </c>
      <c r="U3" s="41" t="s">
        <v>55</v>
      </c>
      <c r="V3" s="45" t="s">
        <v>45</v>
      </c>
    </row>
    <row r="4" spans="2:22" x14ac:dyDescent="0.25">
      <c r="B4" s="32"/>
      <c r="C4" s="33" t="s">
        <v>28</v>
      </c>
      <c r="D4" s="33" t="s">
        <v>28</v>
      </c>
      <c r="E4" s="33"/>
      <c r="F4" s="33" t="s">
        <v>28</v>
      </c>
      <c r="G4" s="33" t="s">
        <v>34</v>
      </c>
      <c r="H4" s="33" t="s">
        <v>28</v>
      </c>
      <c r="I4" s="33" t="s">
        <v>28</v>
      </c>
      <c r="J4" s="33" t="s">
        <v>28</v>
      </c>
      <c r="K4" s="42" t="s">
        <v>28</v>
      </c>
      <c r="L4" s="42" t="s">
        <v>46</v>
      </c>
      <c r="M4" s="46" t="s">
        <v>3</v>
      </c>
      <c r="N4" s="33" t="s">
        <v>3</v>
      </c>
      <c r="O4" s="33" t="s">
        <v>3</v>
      </c>
      <c r="P4" s="33" t="s">
        <v>3</v>
      </c>
      <c r="Q4" s="33" t="s">
        <v>27</v>
      </c>
      <c r="R4" s="33" t="s">
        <v>3</v>
      </c>
      <c r="S4" s="76" t="s">
        <v>56</v>
      </c>
      <c r="T4" s="33" t="s">
        <v>3</v>
      </c>
      <c r="U4" s="33" t="s">
        <v>3</v>
      </c>
      <c r="V4" s="47" t="s">
        <v>27</v>
      </c>
    </row>
    <row r="5" spans="2:22" ht="15" customHeight="1" x14ac:dyDescent="0.25">
      <c r="B5" s="32"/>
      <c r="C5" s="33"/>
      <c r="D5" s="33"/>
      <c r="E5" s="33"/>
      <c r="F5" s="33"/>
      <c r="G5" s="33"/>
      <c r="H5" s="33"/>
      <c r="I5" s="72"/>
      <c r="J5" s="33"/>
      <c r="K5" s="42"/>
      <c r="L5" s="42"/>
      <c r="M5" s="46"/>
      <c r="N5" s="33"/>
      <c r="O5" s="33"/>
      <c r="P5" s="33"/>
      <c r="Q5" s="33"/>
      <c r="R5" s="33"/>
      <c r="S5" s="77"/>
      <c r="T5" s="33"/>
      <c r="U5" s="33"/>
      <c r="V5" s="47"/>
    </row>
    <row r="6" spans="2:22" ht="15" customHeight="1" x14ac:dyDescent="0.25">
      <c r="B6" s="34">
        <v>79650</v>
      </c>
      <c r="C6" s="30"/>
      <c r="D6" s="30"/>
      <c r="E6" s="30"/>
      <c r="F6" s="30"/>
      <c r="G6" s="30"/>
      <c r="H6" s="30"/>
      <c r="I6" s="73"/>
      <c r="J6" s="30"/>
      <c r="K6" s="31"/>
      <c r="L6" s="31">
        <v>8</v>
      </c>
      <c r="M6" s="29"/>
      <c r="N6" s="37"/>
      <c r="O6" s="37"/>
      <c r="P6" s="30"/>
      <c r="Q6" s="30"/>
      <c r="R6" s="30"/>
      <c r="S6" s="77"/>
      <c r="T6" s="30"/>
      <c r="U6" s="30"/>
      <c r="V6" s="48"/>
    </row>
    <row r="7" spans="2:22" ht="15" customHeight="1" x14ac:dyDescent="0.25">
      <c r="B7" s="74">
        <v>79698.36</v>
      </c>
      <c r="C7" s="30"/>
      <c r="D7" s="30"/>
      <c r="E7" s="30"/>
      <c r="F7" s="30"/>
      <c r="G7" s="30"/>
      <c r="H7" s="30"/>
      <c r="I7" s="31">
        <v>15</v>
      </c>
      <c r="J7" s="30"/>
      <c r="K7" s="31"/>
      <c r="L7" s="31"/>
      <c r="M7" s="29"/>
      <c r="N7" s="37"/>
      <c r="O7" s="37"/>
      <c r="P7" s="30"/>
      <c r="Q7" s="30"/>
      <c r="R7" s="30"/>
      <c r="S7" s="77"/>
      <c r="T7" s="30"/>
      <c r="U7" s="30"/>
      <c r="V7" s="48"/>
    </row>
    <row r="8" spans="2:22" x14ac:dyDescent="0.25">
      <c r="B8" s="34">
        <v>79700</v>
      </c>
      <c r="C8" s="30"/>
      <c r="D8" s="30"/>
      <c r="E8" s="30"/>
      <c r="F8" s="30"/>
      <c r="G8" s="30"/>
      <c r="H8" s="30"/>
      <c r="I8" s="31">
        <v>15</v>
      </c>
      <c r="J8" s="30"/>
      <c r="K8" s="31"/>
      <c r="L8" s="31">
        <f>19.25+4</f>
        <v>23.25</v>
      </c>
      <c r="M8" s="29">
        <f>ROUNDUP(($B8-$B6)*((C8+C6)/2)*1/27,0)</f>
        <v>0</v>
      </c>
      <c r="N8" s="37">
        <f>ROUNDUP(($B8-$B6)*((D8+D6)/2)*1/27,0)</f>
        <v>0</v>
      </c>
      <c r="O8" s="37">
        <f>ROUNDUP(($B8-$B6)*((E8+E6)/2)*1/27,0)</f>
        <v>0</v>
      </c>
      <c r="P8" s="37">
        <f>ROUNDUP(($B8-$B6)*((F8+F6)/2)*1/27,0)</f>
        <v>0</v>
      </c>
      <c r="Q8" s="37">
        <f>ROUNDUP(($B8-$B6)*((G8+G6)/2)*1/9,0)</f>
        <v>0</v>
      </c>
      <c r="R8" s="37">
        <f>ROUNDUP(($B8-$B6)*((H8+H6)/2)*1/27,0)</f>
        <v>0</v>
      </c>
      <c r="S8" s="78">
        <f>ROUNDUP(($B8-$B7)*((I8+I7)/2)*1,0)</f>
        <v>25</v>
      </c>
      <c r="T8" s="37">
        <f>ROUNDUP(($B8-$B6)*((J8+J6)/2)*1/27,0)</f>
        <v>0</v>
      </c>
      <c r="U8" s="37">
        <f>ROUNDUP(($B8-$B6)*((K8+K6)/2)*1/27,0)</f>
        <v>0</v>
      </c>
      <c r="V8" s="28">
        <f>ROUNDUP(($B8-$B6)*((L8+L6)/2)*1/9,0)</f>
        <v>87</v>
      </c>
    </row>
    <row r="9" spans="2:22" x14ac:dyDescent="0.25">
      <c r="B9" s="34">
        <v>79750</v>
      </c>
      <c r="C9" s="30"/>
      <c r="D9" s="30"/>
      <c r="E9" s="30"/>
      <c r="F9" s="30"/>
      <c r="G9" s="30"/>
      <c r="H9" s="30"/>
      <c r="I9" s="31">
        <v>9</v>
      </c>
      <c r="J9" s="30"/>
      <c r="K9" s="31"/>
      <c r="L9" s="31">
        <f>13.17+4</f>
        <v>17.170000000000002</v>
      </c>
      <c r="M9" s="29">
        <f t="shared" ref="M9:M14" si="0">ROUNDUP(($B9-$B8)*((C9+C8)/2)*1/27,0)</f>
        <v>0</v>
      </c>
      <c r="N9" s="37">
        <f t="shared" ref="N9:O15" si="1">ROUNDUP(($B9-$B8)*((D9+D8)/2)*1/27,0)</f>
        <v>0</v>
      </c>
      <c r="O9" s="37">
        <f t="shared" si="1"/>
        <v>0</v>
      </c>
      <c r="P9" s="37">
        <f t="shared" ref="P9:P15" si="2">ROUNDUP(($B9-$B8)*((F9+F8)/2)*1/27,0)</f>
        <v>0</v>
      </c>
      <c r="Q9" s="37">
        <f t="shared" ref="Q9:Q15" si="3">ROUNDUP(($B9-$B8)*((G9+G8)/2)*1/9,0)</f>
        <v>0</v>
      </c>
      <c r="R9" s="37">
        <f t="shared" ref="R9:R15" si="4">ROUNDUP(($B9-$B8)*((H9+H8)/2)*1/27,0)</f>
        <v>0</v>
      </c>
      <c r="S9" s="78">
        <f t="shared" ref="S9:S12" si="5">ROUNDUP(($B9-$B8)*((I9+I8)/2)*1,0)</f>
        <v>600</v>
      </c>
      <c r="T9" s="37">
        <f t="shared" ref="T9:T15" si="6">ROUNDUP(($B9-$B8)*((J9+J8)/2)*1/27,0)</f>
        <v>0</v>
      </c>
      <c r="U9" s="37">
        <f t="shared" ref="U9:U15" si="7">ROUNDUP(($B9-$B8)*((K9+K8)/2)*1/27,0)</f>
        <v>0</v>
      </c>
      <c r="V9" s="28">
        <f>ROUNDUP(($B9-$B8)*((L9+L8)/2)*1/9,0)</f>
        <v>113</v>
      </c>
    </row>
    <row r="10" spans="2:22" x14ac:dyDescent="0.25">
      <c r="B10" s="34">
        <v>79800</v>
      </c>
      <c r="C10" s="30">
        <v>18.271599999999999</v>
      </c>
      <c r="D10" s="30">
        <v>3.3597999999999999</v>
      </c>
      <c r="E10" s="30"/>
      <c r="F10" s="30"/>
      <c r="G10" s="30"/>
      <c r="H10" s="30"/>
      <c r="I10" s="31">
        <v>9</v>
      </c>
      <c r="J10" s="30"/>
      <c r="K10" s="31"/>
      <c r="L10" s="31">
        <f>21.1849+13.2+4+4</f>
        <v>42.384900000000002</v>
      </c>
      <c r="M10" s="29">
        <f>ROUNDUP(($B10-$B9)*((C10+C9)/2)*1/27,0)</f>
        <v>17</v>
      </c>
      <c r="N10" s="37">
        <f t="shared" si="1"/>
        <v>4</v>
      </c>
      <c r="O10" s="37">
        <f t="shared" si="1"/>
        <v>0</v>
      </c>
      <c r="P10" s="37">
        <f t="shared" si="2"/>
        <v>0</v>
      </c>
      <c r="Q10" s="37">
        <f t="shared" si="3"/>
        <v>0</v>
      </c>
      <c r="R10" s="37">
        <f t="shared" si="4"/>
        <v>0</v>
      </c>
      <c r="S10" s="78">
        <f t="shared" si="5"/>
        <v>450</v>
      </c>
      <c r="T10" s="37">
        <f t="shared" si="6"/>
        <v>0</v>
      </c>
      <c r="U10" s="37">
        <f t="shared" si="7"/>
        <v>0</v>
      </c>
      <c r="V10" s="28">
        <f t="shared" ref="V10:V15" si="8">ROUNDUP(($B10-$B9)*((L10+L9)/2)*1/9,0)</f>
        <v>166</v>
      </c>
    </row>
    <row r="11" spans="2:22" x14ac:dyDescent="0.25">
      <c r="B11" s="34">
        <v>79850</v>
      </c>
      <c r="C11" s="30">
        <v>125.4264</v>
      </c>
      <c r="D11" s="30"/>
      <c r="E11" s="30"/>
      <c r="F11" s="30">
        <v>4.0682</v>
      </c>
      <c r="G11" s="30">
        <f>20.8754+7.6301</f>
        <v>28.505499999999998</v>
      </c>
      <c r="H11" s="30"/>
      <c r="I11" s="31">
        <v>9</v>
      </c>
      <c r="J11" s="30">
        <v>123.0498</v>
      </c>
      <c r="K11" s="31">
        <v>6.9349999999999996</v>
      </c>
      <c r="L11" s="31">
        <f>18.6046+4+7.2398+4</f>
        <v>33.8444</v>
      </c>
      <c r="M11" s="29">
        <f t="shared" si="0"/>
        <v>134</v>
      </c>
      <c r="N11" s="37">
        <f t="shared" si="1"/>
        <v>4</v>
      </c>
      <c r="O11" s="37">
        <f t="shared" si="1"/>
        <v>0</v>
      </c>
      <c r="P11" s="37">
        <f t="shared" si="2"/>
        <v>4</v>
      </c>
      <c r="Q11" s="37">
        <f>ROUNDUP(($B11-$B10)*((G11+G10)/2)*1/9,0)</f>
        <v>80</v>
      </c>
      <c r="R11" s="37">
        <f t="shared" si="4"/>
        <v>0</v>
      </c>
      <c r="S11" s="78">
        <f t="shared" si="5"/>
        <v>450</v>
      </c>
      <c r="T11" s="37">
        <f>ROUNDUP(($B11-$B10)*((J11+J10)/2)*1/27,0)</f>
        <v>114</v>
      </c>
      <c r="U11" s="37">
        <f t="shared" si="7"/>
        <v>7</v>
      </c>
      <c r="V11" s="28">
        <f t="shared" si="8"/>
        <v>212</v>
      </c>
    </row>
    <row r="12" spans="2:22" x14ac:dyDescent="0.25">
      <c r="B12" s="74">
        <v>79856.2</v>
      </c>
      <c r="C12" s="30">
        <v>148.02279999999999</v>
      </c>
      <c r="D12" s="30"/>
      <c r="E12" s="30"/>
      <c r="F12" s="30">
        <v>7.3182999999999998</v>
      </c>
      <c r="G12" s="30">
        <f>25.8446+15.2091</f>
        <v>41.053699999999999</v>
      </c>
      <c r="H12" s="30"/>
      <c r="I12" s="31">
        <v>9</v>
      </c>
      <c r="J12" s="30">
        <v>185.2336</v>
      </c>
      <c r="K12" s="31">
        <v>27.886900000000001</v>
      </c>
      <c r="L12" s="31">
        <f>18.5121+4+3.4319+4</f>
        <v>29.943999999999999</v>
      </c>
      <c r="M12" s="29">
        <f t="shared" si="0"/>
        <v>32</v>
      </c>
      <c r="N12" s="37">
        <f t="shared" si="1"/>
        <v>0</v>
      </c>
      <c r="O12" s="37">
        <f t="shared" si="1"/>
        <v>0</v>
      </c>
      <c r="P12" s="37">
        <f t="shared" si="2"/>
        <v>2</v>
      </c>
      <c r="Q12" s="37">
        <f t="shared" si="3"/>
        <v>24</v>
      </c>
      <c r="R12" s="37">
        <f t="shared" si="4"/>
        <v>0</v>
      </c>
      <c r="S12" s="78">
        <f t="shared" si="5"/>
        <v>56</v>
      </c>
      <c r="T12" s="37">
        <f t="shared" si="6"/>
        <v>36</v>
      </c>
      <c r="U12" s="37">
        <f t="shared" si="7"/>
        <v>4</v>
      </c>
      <c r="V12" s="28">
        <f t="shared" si="8"/>
        <v>22</v>
      </c>
    </row>
    <row r="13" spans="2:22" x14ac:dyDescent="0.25">
      <c r="B13" s="34">
        <v>79875</v>
      </c>
      <c r="C13" s="30">
        <v>208.43950000000001</v>
      </c>
      <c r="D13" s="30"/>
      <c r="E13" s="30"/>
      <c r="F13" s="30">
        <v>15.946199999999999</v>
      </c>
      <c r="G13" s="30">
        <f>14.0492+9.7323+11.2327+43.7883</f>
        <v>78.802500000000009</v>
      </c>
      <c r="H13" s="30">
        <v>18.568000000000001</v>
      </c>
      <c r="I13" s="31"/>
      <c r="J13" s="30">
        <v>178.88419999999999</v>
      </c>
      <c r="K13" s="31">
        <v>31.4481</v>
      </c>
      <c r="L13" s="31">
        <f>18.5888+4</f>
        <v>22.588799999999999</v>
      </c>
      <c r="M13" s="29">
        <f t="shared" si="0"/>
        <v>125</v>
      </c>
      <c r="N13" s="37">
        <f t="shared" si="1"/>
        <v>0</v>
      </c>
      <c r="O13" s="37">
        <f t="shared" si="1"/>
        <v>0</v>
      </c>
      <c r="P13" s="37">
        <f t="shared" si="2"/>
        <v>9</v>
      </c>
      <c r="Q13" s="37">
        <f t="shared" si="3"/>
        <v>126</v>
      </c>
      <c r="R13" s="37">
        <f t="shared" si="4"/>
        <v>7</v>
      </c>
      <c r="S13" s="78"/>
      <c r="T13" s="37">
        <f t="shared" si="6"/>
        <v>127</v>
      </c>
      <c r="U13" s="37">
        <f t="shared" si="7"/>
        <v>21</v>
      </c>
      <c r="V13" s="28">
        <f t="shared" si="8"/>
        <v>55</v>
      </c>
    </row>
    <row r="14" spans="2:22" x14ac:dyDescent="0.25">
      <c r="B14" s="34">
        <v>79900</v>
      </c>
      <c r="C14" s="30">
        <v>228.465</v>
      </c>
      <c r="D14" s="30"/>
      <c r="E14" s="30"/>
      <c r="F14" s="30">
        <v>15.319000000000001</v>
      </c>
      <c r="G14" s="30">
        <f>12.4747+7.5918+9.6289+44.8756</f>
        <v>74.570999999999998</v>
      </c>
      <c r="H14" s="30">
        <v>11.5307</v>
      </c>
      <c r="I14" s="31"/>
      <c r="J14" s="30">
        <v>181.54509999999999</v>
      </c>
      <c r="K14" s="31">
        <v>25.8352</v>
      </c>
      <c r="L14" s="31">
        <v>4</v>
      </c>
      <c r="M14" s="29">
        <f t="shared" si="0"/>
        <v>203</v>
      </c>
      <c r="N14" s="37">
        <f t="shared" si="1"/>
        <v>0</v>
      </c>
      <c r="O14" s="37">
        <f t="shared" si="1"/>
        <v>0</v>
      </c>
      <c r="P14" s="37">
        <f t="shared" si="2"/>
        <v>15</v>
      </c>
      <c r="Q14" s="37">
        <f t="shared" si="3"/>
        <v>214</v>
      </c>
      <c r="R14" s="37">
        <f t="shared" si="4"/>
        <v>14</v>
      </c>
      <c r="S14" s="78"/>
      <c r="T14" s="37">
        <f t="shared" si="6"/>
        <v>167</v>
      </c>
      <c r="U14" s="37">
        <f t="shared" si="7"/>
        <v>27</v>
      </c>
      <c r="V14" s="28">
        <f t="shared" si="8"/>
        <v>37</v>
      </c>
    </row>
    <row r="15" spans="2:22" x14ac:dyDescent="0.25">
      <c r="B15" s="34">
        <v>79905.100000000006</v>
      </c>
      <c r="C15" s="30">
        <v>66.211399999999998</v>
      </c>
      <c r="D15" s="30"/>
      <c r="E15" s="30"/>
      <c r="F15" s="30"/>
      <c r="G15" s="30">
        <v>35.7547</v>
      </c>
      <c r="H15" s="30"/>
      <c r="I15" s="31"/>
      <c r="J15" s="30">
        <v>78.395899999999997</v>
      </c>
      <c r="K15" s="31"/>
      <c r="L15" s="31">
        <v>8</v>
      </c>
      <c r="M15" s="29">
        <f>ROUNDUP(($B15-$B14)*((C15+C14)/2)*1/27,0)</f>
        <v>28</v>
      </c>
      <c r="N15" s="37">
        <f t="shared" si="1"/>
        <v>0</v>
      </c>
      <c r="O15" s="37">
        <f t="shared" si="1"/>
        <v>0</v>
      </c>
      <c r="P15" s="37">
        <f t="shared" si="2"/>
        <v>2</v>
      </c>
      <c r="Q15" s="37">
        <f t="shared" si="3"/>
        <v>32</v>
      </c>
      <c r="R15" s="37">
        <f t="shared" si="4"/>
        <v>2</v>
      </c>
      <c r="S15" s="77"/>
      <c r="T15" s="37">
        <f t="shared" si="6"/>
        <v>25</v>
      </c>
      <c r="U15" s="37">
        <f t="shared" si="7"/>
        <v>3</v>
      </c>
      <c r="V15" s="28">
        <f t="shared" si="8"/>
        <v>4</v>
      </c>
    </row>
    <row r="16" spans="2:22" x14ac:dyDescent="0.25">
      <c r="B16" s="34"/>
      <c r="C16" s="30"/>
      <c r="D16" s="30"/>
      <c r="E16" s="30"/>
      <c r="F16" s="30"/>
      <c r="G16" s="30"/>
      <c r="H16" s="30"/>
      <c r="I16" s="31"/>
      <c r="J16" s="30"/>
      <c r="K16" s="31"/>
      <c r="L16" s="31"/>
      <c r="M16" s="29"/>
      <c r="N16" s="37"/>
      <c r="O16" s="37"/>
      <c r="P16" s="30"/>
      <c r="Q16" s="30"/>
      <c r="R16" s="30"/>
      <c r="S16" s="77"/>
      <c r="T16" s="30"/>
      <c r="U16" s="30"/>
      <c r="V16" s="48"/>
    </row>
    <row r="17" spans="2:22" ht="15.75" thickBot="1" x14ac:dyDescent="0.3">
      <c r="B17" s="38"/>
      <c r="C17" s="39"/>
      <c r="D17" s="39"/>
      <c r="E17" s="39"/>
      <c r="F17" s="39"/>
      <c r="G17" s="39"/>
      <c r="H17" s="39"/>
      <c r="I17" s="39"/>
      <c r="J17" s="39"/>
      <c r="K17" s="40"/>
      <c r="L17" s="51" t="s">
        <v>47</v>
      </c>
      <c r="M17" s="52">
        <f>SUM(M8:M16)</f>
        <v>539</v>
      </c>
      <c r="N17" s="49">
        <f t="shared" ref="N17:V17" si="9">SUM(N8:N16)</f>
        <v>8</v>
      </c>
      <c r="O17" s="49">
        <f t="shared" ref="O17" si="10">SUM(O8:O16)</f>
        <v>0</v>
      </c>
      <c r="P17" s="49">
        <f t="shared" si="9"/>
        <v>32</v>
      </c>
      <c r="Q17" s="49">
        <f t="shared" si="9"/>
        <v>476</v>
      </c>
      <c r="R17" s="49">
        <f t="shared" si="9"/>
        <v>23</v>
      </c>
      <c r="S17" s="79">
        <f t="shared" si="9"/>
        <v>1581</v>
      </c>
      <c r="T17" s="49">
        <f t="shared" si="9"/>
        <v>469</v>
      </c>
      <c r="U17" s="49">
        <f t="shared" si="9"/>
        <v>62</v>
      </c>
      <c r="V17" s="50">
        <f t="shared" si="9"/>
        <v>696</v>
      </c>
    </row>
  </sheetData>
  <mergeCells count="1">
    <mergeCell ref="B2:V2"/>
  </mergeCells>
  <pageMargins left="0.7" right="0.7" top="0.75" bottom="0.75" header="0.3" footer="0.3"/>
  <pageSetup paperSize="17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F60F2-F530-402B-9F43-B5AF0C028E8E}">
  <dimension ref="A1:G13"/>
  <sheetViews>
    <sheetView workbookViewId="0">
      <selection activeCell="L11" sqref="L11"/>
    </sheetView>
  </sheetViews>
  <sheetFormatPr defaultRowHeight="15" x14ac:dyDescent="0.25"/>
  <cols>
    <col min="1" max="1" width="30.42578125" bestFit="1" customWidth="1"/>
    <col min="2" max="2" width="10.7109375" customWidth="1"/>
    <col min="6" max="6" width="11.28515625" customWidth="1"/>
  </cols>
  <sheetData>
    <row r="1" spans="1:7" ht="15.75" thickBot="1" x14ac:dyDescent="0.3">
      <c r="A1" s="1" t="s">
        <v>2</v>
      </c>
      <c r="B1" s="2">
        <f>'15.10 Mainline CUT FILL S&amp;M'!V17</f>
        <v>696</v>
      </c>
      <c r="C1" s="3" t="s">
        <v>9</v>
      </c>
      <c r="D1" s="4"/>
    </row>
    <row r="2" spans="1:7" ht="16.5" thickTop="1" thickBot="1" x14ac:dyDescent="0.3">
      <c r="A2" s="5" t="s">
        <v>10</v>
      </c>
      <c r="B2" s="6">
        <f>(B3*1)/10000</f>
        <v>7.7256E-3</v>
      </c>
      <c r="C2" s="6" t="s">
        <v>11</v>
      </c>
      <c r="D2" s="7" t="s">
        <v>12</v>
      </c>
    </row>
    <row r="3" spans="1:7" ht="16.5" thickTop="1" thickBot="1" x14ac:dyDescent="0.3">
      <c r="A3" s="8" t="s">
        <v>13</v>
      </c>
      <c r="B3" s="9">
        <f>(B1*111)/1000</f>
        <v>77.256</v>
      </c>
      <c r="C3" s="9" t="s">
        <v>14</v>
      </c>
      <c r="D3" s="10"/>
      <c r="F3" t="s">
        <v>35</v>
      </c>
      <c r="G3">
        <f>ROUND(B3,0)</f>
        <v>77</v>
      </c>
    </row>
    <row r="4" spans="1:7" ht="15.75" thickBot="1" x14ac:dyDescent="0.3">
      <c r="A4" s="11" t="s">
        <v>15</v>
      </c>
      <c r="B4" s="12">
        <f>0.05*B1</f>
        <v>34.800000000000004</v>
      </c>
      <c r="C4" s="12" t="s">
        <v>9</v>
      </c>
      <c r="D4" s="13"/>
    </row>
    <row r="5" spans="1:7" ht="15.75" thickBot="1" x14ac:dyDescent="0.3">
      <c r="A5" s="11" t="s">
        <v>16</v>
      </c>
      <c r="B5" s="12">
        <f>0.05*B1</f>
        <v>34.800000000000004</v>
      </c>
      <c r="C5" s="12" t="s">
        <v>9</v>
      </c>
      <c r="D5" s="13"/>
    </row>
    <row r="6" spans="1:7" x14ac:dyDescent="0.25">
      <c r="A6" s="14" t="s">
        <v>17</v>
      </c>
      <c r="B6" s="15">
        <f>(1*B1)/7410</f>
        <v>9.3927125506072878E-2</v>
      </c>
      <c r="C6" s="15" t="s">
        <v>18</v>
      </c>
      <c r="D6" s="16"/>
    </row>
    <row r="7" spans="1:7" x14ac:dyDescent="0.25">
      <c r="A7" s="17" t="s">
        <v>19</v>
      </c>
      <c r="B7" s="18"/>
      <c r="C7" s="18" t="s">
        <v>18</v>
      </c>
      <c r="D7" s="19"/>
      <c r="F7" s="20"/>
    </row>
    <row r="8" spans="1:7" ht="15.75" thickBot="1" x14ac:dyDescent="0.3">
      <c r="A8" s="21" t="s">
        <v>20</v>
      </c>
      <c r="B8" s="22">
        <f>ROUND(SUM(B6:B7),2)</f>
        <v>0.09</v>
      </c>
      <c r="C8" s="22" t="s">
        <v>18</v>
      </c>
      <c r="D8" s="23"/>
      <c r="F8" t="s">
        <v>31</v>
      </c>
      <c r="G8">
        <f>ROUNDUP(B8,2)</f>
        <v>0.09</v>
      </c>
    </row>
    <row r="9" spans="1:7" ht="15.75" thickBot="1" x14ac:dyDescent="0.3">
      <c r="A9" s="11" t="s">
        <v>21</v>
      </c>
      <c r="B9" s="12">
        <f>ROUND(B1/4840,2)</f>
        <v>0.14000000000000001</v>
      </c>
      <c r="C9" s="12" t="s">
        <v>22</v>
      </c>
      <c r="D9" s="13"/>
      <c r="F9" t="s">
        <v>32</v>
      </c>
      <c r="G9">
        <f>ROUNDUP(B9,2)</f>
        <v>0.14000000000000001</v>
      </c>
    </row>
    <row r="10" spans="1:7" x14ac:dyDescent="0.25">
      <c r="A10" s="14" t="s">
        <v>23</v>
      </c>
      <c r="B10" s="15">
        <f>2*((0.0027*B1)/1)</f>
        <v>3.7584000000000004</v>
      </c>
      <c r="C10" s="15" t="s">
        <v>24</v>
      </c>
      <c r="D10" s="16"/>
      <c r="F10" t="s">
        <v>33</v>
      </c>
      <c r="G10">
        <f>ROUNDUP(B10,0)</f>
        <v>4</v>
      </c>
    </row>
    <row r="11" spans="1:7" x14ac:dyDescent="0.25">
      <c r="A11" s="17" t="s">
        <v>19</v>
      </c>
      <c r="B11" s="18"/>
      <c r="C11" s="18" t="s">
        <v>24</v>
      </c>
      <c r="D11" s="19"/>
    </row>
    <row r="12" spans="1:7" ht="15.75" thickBot="1" x14ac:dyDescent="0.3">
      <c r="A12" s="21" t="s">
        <v>20</v>
      </c>
      <c r="B12" s="22">
        <f>ROUNDUP(SUM(B10:B11),0)</f>
        <v>4</v>
      </c>
      <c r="C12" s="22" t="s">
        <v>24</v>
      </c>
      <c r="D12" s="23"/>
    </row>
    <row r="13" spans="1:7" ht="15.75" thickBot="1" x14ac:dyDescent="0.3">
      <c r="A13" s="24" t="s">
        <v>25</v>
      </c>
      <c r="B13" s="25">
        <f>(((B1*9)*0.25)/1000)</f>
        <v>1.5660000000000001</v>
      </c>
      <c r="C13" s="25" t="s">
        <v>26</v>
      </c>
      <c r="D13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 Reference</vt:lpstr>
      <vt:lpstr>15.10 Mainline CUT FILL S&amp;M</vt:lpstr>
      <vt:lpstr>Seeding calcs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2025-04-22T20:35:28Z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